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<sst xmlns="http://schemas.openxmlformats.org/spreadsheetml/2006/main" count="18" uniqueCount="16">
  <si>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</si>
  <si>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</si>
  <si>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odds</t>
  </si>
  <si>
    <t>total</t>
  </si>
  <si>
    <t>materials</t>
  </si>
  <si>
    <t>upTime</t>
  </si>
  <si>
    <t>##type</t>
  </si>
  <si>
    <t>int</t>
  </si>
  <si>
    <t>(array#size=10),int</t>
  </si>
  <si>
    <t>(array#sep=|),TbGEntity.TResource</t>
  </si>
  <si>
    <t>##</t>
  </si>
  <si>
    <t>锻造品质等级</t>
  </si>
  <si>
    <t>品质出现的概率</t>
  </si>
  <si>
    <t>总概率</t>
  </si>
  <si>
    <t>升级消耗的材料</t>
  </si>
  <si>
    <t>升级所需时间(s)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</si>
</sst>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1" fillId="2" borderId="1" xfId="22" applyNumberFormat="1" applyBorder="1" applyAlignment="1">
      <alignment horizontal="center"/>
    </xf>
    <xf numFmtId="0" fontId="1" fillId="2" borderId="2" xfId="22" applyBorder="1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2" fillId="3" borderId="2" xfId="23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1" xfId="22" applyFont="1" applyFill="1" applyBorder="1" applyAlignment="1">
      <alignment horizontal="center"/>
    </xf>
    <xf numFmtId="0" fontId="2" fillId="3" borderId="1" xfId="23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8"/>
  <sheetViews>
    <sheetView tabSelected="1" zoomScale="85" zoomScaleNormal="85" topLeftCell="A58" workbookViewId="0">
      <selection activeCell="J79" sqref="J79"/>
    </sheetView>
  </sheetViews>
  <sheetFormatPr defaultColWidth="9" defaultRowHeight="14.25"/>
  <cols>
    <col min="1" max="1" width="9.225" style="3" customWidth="1"/>
    <col min="2" max="2" width="29.625" style="3" customWidth="1"/>
    <col min="3" max="3" width="19.1083333333333" style="3" customWidth="1"/>
    <col min="4" max="4" width="24.1166666666667" style="3" customWidth="1"/>
    <col min="5" max="5" width="9.78333333333333" style="3" customWidth="1"/>
    <col min="6" max="6" width="8.25833333333333" style="3" customWidth="1"/>
    <col min="7" max="7" width="9.01666666666667" style="3" customWidth="1"/>
    <col min="8" max="8" width="12.6083333333333" style="3" customWidth="1"/>
    <col min="9" max="9" width="13.8" style="3" customWidth="1"/>
    <col min="10" max="10" width="13.15" style="3" customWidth="1"/>
    <col min="11" max="11" width="13.3666666666667" style="3" customWidth="1"/>
    <col min="12" max="12" width="13.475" style="3" customWidth="1"/>
    <col min="13" max="13" width="17.7083333333333" style="3" customWidth="1"/>
    <col min="14" max="14" width="35.2916666666667" style="3" customWidth="1"/>
    <col min="15" max="15" width="17.7083333333333" style="3" customWidth="1"/>
    <col min="16" max="16384" width="9" style="3"/>
  </cols>
  <sheetData>
    <row r="1" s="1" customFormat="1" spans="1:30">
      <c r="A1" s="4" t="s">
        <v>0</v>
      </c>
      <c r="B1" s="5" t="s">
        <v>1</v>
      </c>
      <c r="C1" s="4" t="s">
        <v>2</v>
      </c>
      <c r="D1" s="4"/>
      <c r="E1" s="4"/>
      <c r="F1" s="4"/>
      <c r="G1" s="4"/>
      <c r="H1" s="6"/>
      <c r="I1" s="6"/>
      <c r="J1" s="6"/>
      <c r="K1" s="6"/>
      <c r="L1" s="6"/>
      <c r="M1" s="5" t="s">
        <v>3</v>
      </c>
      <c r="N1" s="11" t="s">
        <v>4</v>
      </c>
      <c r="O1" s="5" t="s">
        <v>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="2" customFormat="1" spans="1:30">
      <c r="A2" s="7" t="s">
        <v>6</v>
      </c>
      <c r="B2" s="8" t="s">
        <v>7</v>
      </c>
      <c r="C2" s="8" t="s">
        <v>8</v>
      </c>
      <c r="D2" s="8"/>
      <c r="E2" s="8"/>
      <c r="F2" s="8"/>
      <c r="G2" s="8"/>
      <c r="H2" s="9"/>
      <c r="I2" s="9"/>
      <c r="J2" s="9"/>
      <c r="K2" s="9"/>
      <c r="L2" s="9"/>
      <c r="M2" s="8" t="s">
        <v>7</v>
      </c>
      <c r="N2" s="12" t="s">
        <v>9</v>
      </c>
      <c r="O2" s="8" t="s">
        <v>7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="1" customFormat="1" spans="1:30">
      <c r="A3" s="4" t="s">
        <v>10</v>
      </c>
      <c r="B3" s="5" t="s">
        <v>11</v>
      </c>
      <c r="C3" s="4" t="s">
        <v>12</v>
      </c>
      <c r="D3" s="4"/>
      <c r="E3" s="4"/>
      <c r="F3" s="4"/>
      <c r="G3" s="4"/>
      <c r="H3" s="4"/>
      <c r="I3" s="4"/>
      <c r="J3" s="4"/>
      <c r="K3" s="4"/>
      <c r="L3" s="4"/>
      <c r="M3" s="5" t="s">
        <v>13</v>
      </c>
      <c r="N3" s="11" t="s">
        <v>14</v>
      </c>
      <c r="O3" s="5" t="s">
        <v>15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16.5" spans="2:15">
      <c r="B4" s="10">
        <v>1</v>
      </c>
      <c r="C4" s="10">
        <f>SUM(10000-D4)</f>
        <v>9900</v>
      </c>
      <c r="D4" s="10">
        <v>100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3">
        <f>SUM(C4:L4)</f>
        <v>10000</v>
      </c>
      <c r="N4" s="13" t="str">
        <f>"90001,"&amp;SUM(B4*100*B4)</f>
        <v>90001,100</v>
      </c>
      <c r="O4" s="3">
        <f>SUM(B4*60*B4)</f>
        <v>60</v>
      </c>
    </row>
    <row r="5" ht="16.5" spans="2:15">
      <c r="B5" s="10">
        <v>2</v>
      </c>
      <c r="C5" s="10">
        <f>SUM(10000-D5)</f>
        <v>9800</v>
      </c>
      <c r="D5" s="10">
        <v>200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3">
        <f t="shared" ref="M5:M36" si="0">SUM(C5:L5)</f>
        <v>10000</v>
      </c>
      <c r="N5" s="13" t="str">
        <f t="shared" ref="N5:N36" si="1">"90001,"&amp;SUM(B5*100*B5)</f>
        <v>90001,400</v>
      </c>
      <c r="O5" s="3">
        <f t="shared" ref="O5:O36" si="2">SUM(B5*60*B5)</f>
        <v>240</v>
      </c>
    </row>
    <row r="6" ht="16.5" spans="2:15">
      <c r="B6" s="10">
        <v>3</v>
      </c>
      <c r="C6" s="10">
        <f>SUM(10000-D6)</f>
        <v>9600</v>
      </c>
      <c r="D6" s="10">
        <v>400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3">
        <f t="shared" si="0"/>
        <v>10000</v>
      </c>
      <c r="N6" s="13" t="str">
        <f t="shared" si="1"/>
        <v>90001,900</v>
      </c>
      <c r="O6" s="3">
        <f t="shared" si="2"/>
        <v>540</v>
      </c>
    </row>
    <row r="7" ht="16.5" spans="2:15">
      <c r="B7" s="10">
        <v>4</v>
      </c>
      <c r="C7" s="10">
        <f t="shared" ref="C6:C12" si="3">SUM(10000-D7)</f>
        <v>9500</v>
      </c>
      <c r="D7" s="10">
        <v>500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3">
        <f t="shared" si="0"/>
        <v>10000</v>
      </c>
      <c r="N7" s="13" t="str">
        <f t="shared" si="1"/>
        <v>90001,1600</v>
      </c>
      <c r="O7" s="3">
        <f t="shared" si="2"/>
        <v>960</v>
      </c>
    </row>
    <row r="8" ht="16.5" spans="2:15">
      <c r="B8" s="10">
        <v>5</v>
      </c>
      <c r="C8" s="10">
        <f t="shared" si="3"/>
        <v>9200</v>
      </c>
      <c r="D8" s="10">
        <v>800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3">
        <f t="shared" si="0"/>
        <v>10000</v>
      </c>
      <c r="N8" s="13" t="str">
        <f t="shared" si="1"/>
        <v>90001,2500</v>
      </c>
      <c r="O8" s="3">
        <f t="shared" si="2"/>
        <v>1500</v>
      </c>
    </row>
    <row r="9" ht="16.5" spans="2:15">
      <c r="B9" s="10">
        <v>6</v>
      </c>
      <c r="C9" s="10">
        <f t="shared" si="3"/>
        <v>9000</v>
      </c>
      <c r="D9" s="10">
        <v>1000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3">
        <f t="shared" si="0"/>
        <v>10000</v>
      </c>
      <c r="N9" s="13" t="str">
        <f t="shared" si="1"/>
        <v>90001,3600</v>
      </c>
      <c r="O9" s="3">
        <f t="shared" si="2"/>
        <v>2160</v>
      </c>
    </row>
    <row r="10" ht="16.5" spans="2:15">
      <c r="B10" s="10">
        <v>7</v>
      </c>
      <c r="C10" s="10">
        <f t="shared" si="3"/>
        <v>8800</v>
      </c>
      <c r="D10" s="10">
        <v>1200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3">
        <f t="shared" si="0"/>
        <v>10000</v>
      </c>
      <c r="N10" s="13" t="str">
        <f t="shared" si="1"/>
        <v>90001,4900</v>
      </c>
      <c r="O10" s="3">
        <f t="shared" si="2"/>
        <v>2940</v>
      </c>
    </row>
    <row r="11" ht="16.5" spans="2:15">
      <c r="B11" s="10">
        <v>8</v>
      </c>
      <c r="C11" s="10">
        <f t="shared" si="3"/>
        <v>8700</v>
      </c>
      <c r="D11" s="10">
        <v>1300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3">
        <f t="shared" si="0"/>
        <v>10000</v>
      </c>
      <c r="N11" s="13" t="str">
        <f t="shared" si="1"/>
        <v>90001,6400</v>
      </c>
      <c r="O11" s="3">
        <f t="shared" si="2"/>
        <v>3840</v>
      </c>
    </row>
    <row r="12" ht="16.5" spans="2:15">
      <c r="B12" s="10">
        <v>9</v>
      </c>
      <c r="C12" s="10">
        <f t="shared" si="3"/>
        <v>8600</v>
      </c>
      <c r="D12" s="10">
        <v>1400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3">
        <f t="shared" si="0"/>
        <v>10000</v>
      </c>
      <c r="N12" s="13" t="str">
        <f t="shared" si="1"/>
        <v>90001,8100</v>
      </c>
      <c r="O12" s="3">
        <f t="shared" si="2"/>
        <v>4860</v>
      </c>
    </row>
    <row r="13" ht="16.5" spans="2:15">
      <c r="B13" s="10">
        <v>10</v>
      </c>
      <c r="C13" s="10">
        <f>SUM(10000-D13-E13-F13-G13-H13)</f>
        <v>8400</v>
      </c>
      <c r="D13" s="10">
        <v>1500</v>
      </c>
      <c r="E13" s="10">
        <v>100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3">
        <f t="shared" si="0"/>
        <v>10000</v>
      </c>
      <c r="N13" s="13" t="str">
        <f t="shared" si="1"/>
        <v>90001,10000</v>
      </c>
      <c r="O13" s="3">
        <f t="shared" si="2"/>
        <v>6000</v>
      </c>
    </row>
    <row r="14" ht="16.5" spans="2:15">
      <c r="B14" s="10">
        <v>11</v>
      </c>
      <c r="C14" s="10">
        <f t="shared" ref="C14:C22" si="4">SUM(10000-D14-E14-F14-G14-H14)</f>
        <v>8200</v>
      </c>
      <c r="D14" s="10">
        <v>1600</v>
      </c>
      <c r="E14" s="10">
        <v>200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3">
        <f t="shared" si="0"/>
        <v>10000</v>
      </c>
      <c r="N14" s="13" t="str">
        <f t="shared" si="1"/>
        <v>90001,12100</v>
      </c>
      <c r="O14" s="3">
        <f t="shared" si="2"/>
        <v>7260</v>
      </c>
    </row>
    <row r="15" ht="16.5" spans="2:15">
      <c r="B15" s="10">
        <v>12</v>
      </c>
      <c r="C15" s="10">
        <f t="shared" si="4"/>
        <v>7900</v>
      </c>
      <c r="D15" s="10">
        <v>1700</v>
      </c>
      <c r="E15" s="10">
        <v>400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3">
        <f t="shared" si="0"/>
        <v>10000</v>
      </c>
      <c r="N15" s="13" t="str">
        <f t="shared" si="1"/>
        <v>90001,14400</v>
      </c>
      <c r="O15" s="3">
        <f t="shared" si="2"/>
        <v>8640</v>
      </c>
    </row>
    <row r="16" ht="16.5" spans="2:15">
      <c r="B16" s="10">
        <v>13</v>
      </c>
      <c r="C16" s="10">
        <f t="shared" si="4"/>
        <v>7700</v>
      </c>
      <c r="D16" s="10">
        <v>1800</v>
      </c>
      <c r="E16" s="10">
        <v>500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3">
        <f t="shared" si="0"/>
        <v>10000</v>
      </c>
      <c r="N16" s="13" t="str">
        <f t="shared" si="1"/>
        <v>90001,16900</v>
      </c>
      <c r="O16" s="3">
        <f t="shared" si="2"/>
        <v>10140</v>
      </c>
    </row>
    <row r="17" ht="16.5" spans="2:15">
      <c r="B17" s="10">
        <v>14</v>
      </c>
      <c r="C17" s="10">
        <f t="shared" si="4"/>
        <v>7300</v>
      </c>
      <c r="D17" s="10">
        <v>1900</v>
      </c>
      <c r="E17" s="10">
        <v>800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3">
        <f t="shared" si="0"/>
        <v>10000</v>
      </c>
      <c r="N17" s="13" t="str">
        <f t="shared" si="1"/>
        <v>90001,19600</v>
      </c>
      <c r="O17" s="3">
        <f t="shared" si="2"/>
        <v>11760</v>
      </c>
    </row>
    <row r="18" ht="16.5" spans="2:15">
      <c r="B18" s="10">
        <v>15</v>
      </c>
      <c r="C18" s="10">
        <f t="shared" si="4"/>
        <v>7000</v>
      </c>
      <c r="D18" s="10">
        <v>2000</v>
      </c>
      <c r="E18" s="10">
        <v>1000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3">
        <f t="shared" si="0"/>
        <v>10000</v>
      </c>
      <c r="N18" s="13" t="str">
        <f t="shared" si="1"/>
        <v>90001,22500</v>
      </c>
      <c r="O18" s="3">
        <f t="shared" si="2"/>
        <v>13500</v>
      </c>
    </row>
    <row r="19" ht="16.5" spans="2:15">
      <c r="B19" s="10">
        <v>16</v>
      </c>
      <c r="C19" s="10">
        <f t="shared" si="4"/>
        <v>6700</v>
      </c>
      <c r="D19" s="10">
        <v>2100</v>
      </c>
      <c r="E19" s="10">
        <v>1200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3">
        <f t="shared" si="0"/>
        <v>10000</v>
      </c>
      <c r="N19" s="13" t="str">
        <f t="shared" si="1"/>
        <v>90001,25600</v>
      </c>
      <c r="O19" s="3">
        <f t="shared" si="2"/>
        <v>15360</v>
      </c>
    </row>
    <row r="20" ht="16.5" spans="2:15">
      <c r="B20" s="10">
        <v>17</v>
      </c>
      <c r="C20" s="10">
        <f t="shared" si="4"/>
        <v>6500</v>
      </c>
      <c r="D20" s="10">
        <v>2200</v>
      </c>
      <c r="E20" s="10">
        <v>1300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3">
        <f t="shared" si="0"/>
        <v>10000</v>
      </c>
      <c r="N20" s="13" t="str">
        <f t="shared" si="1"/>
        <v>90001,28900</v>
      </c>
      <c r="O20" s="3">
        <f t="shared" si="2"/>
        <v>17340</v>
      </c>
    </row>
    <row r="21" ht="16.5" spans="2:15">
      <c r="B21" s="10">
        <v>18</v>
      </c>
      <c r="C21" s="10">
        <f t="shared" si="4"/>
        <v>6300</v>
      </c>
      <c r="D21" s="10">
        <v>2300</v>
      </c>
      <c r="E21" s="10">
        <v>1400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3">
        <f t="shared" si="0"/>
        <v>10000</v>
      </c>
      <c r="N21" s="13" t="str">
        <f t="shared" si="1"/>
        <v>90001,32400</v>
      </c>
      <c r="O21" s="3">
        <f t="shared" si="2"/>
        <v>19440</v>
      </c>
    </row>
    <row r="22" ht="16.5" spans="2:15">
      <c r="B22" s="10">
        <v>19</v>
      </c>
      <c r="C22" s="10">
        <f t="shared" si="4"/>
        <v>6100</v>
      </c>
      <c r="D22" s="10">
        <v>2400</v>
      </c>
      <c r="E22" s="10">
        <v>1500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3">
        <f t="shared" si="0"/>
        <v>10000</v>
      </c>
      <c r="N22" s="13" t="str">
        <f t="shared" si="1"/>
        <v>90001,36100</v>
      </c>
      <c r="O22" s="3">
        <f t="shared" si="2"/>
        <v>21660</v>
      </c>
    </row>
    <row r="23" ht="16.5" spans="2:15">
      <c r="B23" s="10">
        <v>20</v>
      </c>
      <c r="C23" s="10">
        <f t="shared" ref="C23:C33" si="5">SUM(10000-D23-E23-F23-G23-H23)</f>
        <v>5800</v>
      </c>
      <c r="D23" s="10">
        <v>2500</v>
      </c>
      <c r="E23" s="10">
        <v>1600</v>
      </c>
      <c r="F23" s="10">
        <v>100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3">
        <f t="shared" si="0"/>
        <v>10000</v>
      </c>
      <c r="N23" s="13" t="str">
        <f t="shared" si="1"/>
        <v>90001,40000</v>
      </c>
      <c r="O23" s="3">
        <f t="shared" si="2"/>
        <v>24000</v>
      </c>
    </row>
    <row r="24" ht="16.5" spans="2:15">
      <c r="B24" s="10">
        <v>21</v>
      </c>
      <c r="C24" s="10">
        <f t="shared" si="5"/>
        <v>5500</v>
      </c>
      <c r="D24" s="10">
        <v>2600</v>
      </c>
      <c r="E24" s="10">
        <v>1700</v>
      </c>
      <c r="F24" s="10">
        <v>200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3">
        <f t="shared" si="0"/>
        <v>10000</v>
      </c>
      <c r="N24" s="13" t="str">
        <f t="shared" si="1"/>
        <v>90001,44100</v>
      </c>
      <c r="O24" s="3">
        <f t="shared" si="2"/>
        <v>26460</v>
      </c>
    </row>
    <row r="25" ht="16.5" spans="2:15">
      <c r="B25" s="10">
        <v>22</v>
      </c>
      <c r="C25" s="10">
        <f t="shared" si="5"/>
        <v>5100</v>
      </c>
      <c r="D25" s="10">
        <v>2700</v>
      </c>
      <c r="E25" s="10">
        <v>1800</v>
      </c>
      <c r="F25" s="10">
        <v>400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3">
        <f t="shared" si="0"/>
        <v>10000</v>
      </c>
      <c r="N25" s="13" t="str">
        <f t="shared" si="1"/>
        <v>90001,48400</v>
      </c>
      <c r="O25" s="3">
        <f t="shared" si="2"/>
        <v>29040</v>
      </c>
    </row>
    <row r="26" ht="16.5" spans="2:15">
      <c r="B26" s="10">
        <v>23</v>
      </c>
      <c r="C26" s="10">
        <f t="shared" si="5"/>
        <v>4800</v>
      </c>
      <c r="D26" s="10">
        <v>2800</v>
      </c>
      <c r="E26" s="10">
        <v>1900</v>
      </c>
      <c r="F26" s="10">
        <v>500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3">
        <f t="shared" si="0"/>
        <v>10000</v>
      </c>
      <c r="N26" s="13" t="str">
        <f t="shared" si="1"/>
        <v>90001,52900</v>
      </c>
      <c r="O26" s="3">
        <f t="shared" si="2"/>
        <v>31740</v>
      </c>
    </row>
    <row r="27" ht="16.5" spans="2:15">
      <c r="B27" s="10">
        <v>24</v>
      </c>
      <c r="C27" s="10">
        <f t="shared" si="5"/>
        <v>4000</v>
      </c>
      <c r="D27" s="10">
        <v>3200</v>
      </c>
      <c r="E27" s="10">
        <v>2000</v>
      </c>
      <c r="F27" s="10">
        <v>800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3">
        <f t="shared" si="0"/>
        <v>10000</v>
      </c>
      <c r="N27" s="13" t="str">
        <f t="shared" si="1"/>
        <v>90001,57600</v>
      </c>
      <c r="O27" s="3">
        <f t="shared" si="2"/>
        <v>34560</v>
      </c>
    </row>
    <row r="28" ht="16.5" spans="2:15">
      <c r="B28" s="10">
        <v>25</v>
      </c>
      <c r="C28" s="10">
        <f t="shared" si="5"/>
        <v>3300</v>
      </c>
      <c r="D28" s="10">
        <v>3600</v>
      </c>
      <c r="E28" s="10">
        <v>2100</v>
      </c>
      <c r="F28" s="10">
        <v>1000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3">
        <f t="shared" si="0"/>
        <v>10000</v>
      </c>
      <c r="N28" s="13" t="str">
        <f t="shared" si="1"/>
        <v>90001,62500</v>
      </c>
      <c r="O28" s="3">
        <f t="shared" si="2"/>
        <v>37500</v>
      </c>
    </row>
    <row r="29" ht="16.5" spans="2:15">
      <c r="B29" s="10">
        <v>26</v>
      </c>
      <c r="C29" s="10">
        <f t="shared" si="5"/>
        <v>2800</v>
      </c>
      <c r="D29" s="10">
        <v>3800</v>
      </c>
      <c r="E29" s="10">
        <v>2200</v>
      </c>
      <c r="F29" s="10">
        <v>1200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3">
        <f t="shared" si="0"/>
        <v>10000</v>
      </c>
      <c r="N29" s="13" t="str">
        <f t="shared" si="1"/>
        <v>90001,67600</v>
      </c>
      <c r="O29" s="3">
        <f t="shared" si="2"/>
        <v>40560</v>
      </c>
    </row>
    <row r="30" ht="16.5" spans="2:15">
      <c r="B30" s="10">
        <v>27</v>
      </c>
      <c r="C30" s="10">
        <f t="shared" si="5"/>
        <v>2200</v>
      </c>
      <c r="D30" s="10">
        <v>4200</v>
      </c>
      <c r="E30" s="10">
        <v>2300</v>
      </c>
      <c r="F30" s="10">
        <v>1300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3">
        <f t="shared" si="0"/>
        <v>10000</v>
      </c>
      <c r="N30" s="13" t="str">
        <f t="shared" si="1"/>
        <v>90001,72900</v>
      </c>
      <c r="O30" s="3">
        <f t="shared" si="2"/>
        <v>43740</v>
      </c>
    </row>
    <row r="31" ht="16.5" spans="2:15">
      <c r="B31" s="10">
        <v>28</v>
      </c>
      <c r="C31" s="10">
        <f t="shared" si="5"/>
        <v>1600</v>
      </c>
      <c r="D31" s="10">
        <v>4600</v>
      </c>
      <c r="E31" s="10">
        <v>2400</v>
      </c>
      <c r="F31" s="10">
        <v>1400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3">
        <f t="shared" si="0"/>
        <v>10000</v>
      </c>
      <c r="N31" s="13" t="str">
        <f t="shared" si="1"/>
        <v>90001,78400</v>
      </c>
      <c r="O31" s="3">
        <f t="shared" si="2"/>
        <v>47040</v>
      </c>
    </row>
    <row r="32" ht="16.5" spans="2:15">
      <c r="B32" s="10">
        <v>29</v>
      </c>
      <c r="C32" s="10">
        <f t="shared" si="5"/>
        <v>1200</v>
      </c>
      <c r="D32" s="10">
        <v>4800</v>
      </c>
      <c r="E32" s="10">
        <v>2500</v>
      </c>
      <c r="F32" s="10">
        <v>1500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3">
        <f t="shared" si="0"/>
        <v>10000</v>
      </c>
      <c r="N32" s="13" t="str">
        <f t="shared" si="1"/>
        <v>90001,84100</v>
      </c>
      <c r="O32" s="3">
        <f t="shared" si="2"/>
        <v>50460</v>
      </c>
    </row>
    <row r="33" ht="16.5" spans="2:15">
      <c r="B33" s="10">
        <v>30</v>
      </c>
      <c r="C33" s="10">
        <f t="shared" si="5"/>
        <v>700</v>
      </c>
      <c r="D33" s="10">
        <v>5000</v>
      </c>
      <c r="E33" s="10">
        <v>2600</v>
      </c>
      <c r="F33" s="10">
        <v>1600</v>
      </c>
      <c r="G33" s="10">
        <v>100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3">
        <f t="shared" si="0"/>
        <v>10000</v>
      </c>
      <c r="N33" s="13" t="str">
        <f t="shared" si="1"/>
        <v>90001,90000</v>
      </c>
      <c r="O33" s="3">
        <f t="shared" si="2"/>
        <v>54000</v>
      </c>
    </row>
    <row r="34" ht="16.5" spans="2:15">
      <c r="B34" s="10">
        <v>31</v>
      </c>
      <c r="C34" s="10">
        <v>0</v>
      </c>
      <c r="D34" s="10">
        <f>SUM(10000-E34-F34-G34)</f>
        <v>5400</v>
      </c>
      <c r="E34" s="10">
        <v>2700</v>
      </c>
      <c r="F34" s="10">
        <v>1700</v>
      </c>
      <c r="G34" s="10">
        <v>200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3">
        <f t="shared" si="0"/>
        <v>10000</v>
      </c>
      <c r="N34" s="13" t="str">
        <f t="shared" si="1"/>
        <v>90001,96100</v>
      </c>
      <c r="O34" s="3">
        <f t="shared" si="2"/>
        <v>57660</v>
      </c>
    </row>
    <row r="35" ht="16.5" spans="2:15">
      <c r="B35" s="10">
        <v>32</v>
      </c>
      <c r="C35" s="10">
        <v>0</v>
      </c>
      <c r="D35" s="10">
        <f t="shared" ref="D35:D42" si="6">SUM(10000-E35-F35-G35)</f>
        <v>5000</v>
      </c>
      <c r="E35" s="10">
        <v>2800</v>
      </c>
      <c r="F35" s="10">
        <v>1800</v>
      </c>
      <c r="G35" s="10">
        <v>400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3">
        <f t="shared" si="0"/>
        <v>10000</v>
      </c>
      <c r="N35" s="13" t="str">
        <f t="shared" si="1"/>
        <v>90001,102400</v>
      </c>
      <c r="O35" s="3">
        <f t="shared" si="2"/>
        <v>61440</v>
      </c>
    </row>
    <row r="36" ht="16.5" spans="2:15">
      <c r="B36" s="10">
        <v>33</v>
      </c>
      <c r="C36" s="10">
        <v>0</v>
      </c>
      <c r="D36" s="10">
        <f t="shared" si="6"/>
        <v>4400</v>
      </c>
      <c r="E36" s="10">
        <v>3200</v>
      </c>
      <c r="F36" s="10">
        <v>1900</v>
      </c>
      <c r="G36" s="10">
        <v>500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3">
        <f t="shared" si="0"/>
        <v>10000</v>
      </c>
      <c r="N36" s="13" t="str">
        <f t="shared" si="1"/>
        <v>90001,108900</v>
      </c>
      <c r="O36" s="3">
        <f t="shared" si="2"/>
        <v>65340</v>
      </c>
    </row>
    <row r="37" ht="16.5" spans="2:15">
      <c r="B37" s="10">
        <v>34</v>
      </c>
      <c r="C37" s="10">
        <v>0</v>
      </c>
      <c r="D37" s="10">
        <f t="shared" si="6"/>
        <v>3600</v>
      </c>
      <c r="E37" s="10">
        <v>3600</v>
      </c>
      <c r="F37" s="10">
        <v>2000</v>
      </c>
      <c r="G37" s="10">
        <v>800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3">
        <f t="shared" ref="M37:M68" si="7">SUM(C37:L37)</f>
        <v>10000</v>
      </c>
      <c r="N37" s="13" t="str">
        <f t="shared" ref="N37:N68" si="8">"90001,"&amp;SUM(B37*100*B37)</f>
        <v>90001,115600</v>
      </c>
      <c r="O37" s="3">
        <f t="shared" ref="O37:O68" si="9">SUM(B37*60*B37)</f>
        <v>69360</v>
      </c>
    </row>
    <row r="38" ht="16.5" spans="2:15">
      <c r="B38" s="10">
        <v>35</v>
      </c>
      <c r="C38" s="10">
        <v>0</v>
      </c>
      <c r="D38" s="10">
        <f t="shared" si="6"/>
        <v>3100</v>
      </c>
      <c r="E38" s="10">
        <v>3800</v>
      </c>
      <c r="F38" s="10">
        <v>2100</v>
      </c>
      <c r="G38" s="10">
        <v>1000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3">
        <f t="shared" si="7"/>
        <v>10000</v>
      </c>
      <c r="N38" s="13" t="str">
        <f t="shared" si="8"/>
        <v>90001,122500</v>
      </c>
      <c r="O38" s="3">
        <f t="shared" si="9"/>
        <v>73500</v>
      </c>
    </row>
    <row r="39" ht="16.5" spans="2:15">
      <c r="B39" s="10">
        <v>36</v>
      </c>
      <c r="C39" s="10">
        <v>0</v>
      </c>
      <c r="D39" s="10">
        <f t="shared" si="6"/>
        <v>2400</v>
      </c>
      <c r="E39" s="10">
        <v>4200</v>
      </c>
      <c r="F39" s="10">
        <v>2200</v>
      </c>
      <c r="G39" s="10">
        <v>1200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3">
        <f t="shared" si="7"/>
        <v>10000</v>
      </c>
      <c r="N39" s="13" t="str">
        <f t="shared" si="8"/>
        <v>90001,129600</v>
      </c>
      <c r="O39" s="3">
        <f t="shared" si="9"/>
        <v>77760</v>
      </c>
    </row>
    <row r="40" ht="16.5" spans="2:15">
      <c r="B40" s="10">
        <v>37</v>
      </c>
      <c r="C40" s="10">
        <v>0</v>
      </c>
      <c r="D40" s="10">
        <f t="shared" si="6"/>
        <v>1800</v>
      </c>
      <c r="E40" s="10">
        <v>4600</v>
      </c>
      <c r="F40" s="10">
        <v>2300</v>
      </c>
      <c r="G40" s="10">
        <v>1300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3">
        <f t="shared" si="7"/>
        <v>10000</v>
      </c>
      <c r="N40" s="13" t="str">
        <f t="shared" si="8"/>
        <v>90001,136900</v>
      </c>
      <c r="O40" s="3">
        <f t="shared" si="9"/>
        <v>82140</v>
      </c>
    </row>
    <row r="41" ht="16.5" spans="2:15">
      <c r="B41" s="10">
        <v>38</v>
      </c>
      <c r="C41" s="10">
        <v>0</v>
      </c>
      <c r="D41" s="10">
        <f t="shared" si="6"/>
        <v>1400</v>
      </c>
      <c r="E41" s="10">
        <v>4800</v>
      </c>
      <c r="F41" s="10">
        <v>2400</v>
      </c>
      <c r="G41" s="10">
        <v>1400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3">
        <f t="shared" si="7"/>
        <v>10000</v>
      </c>
      <c r="N41" s="13" t="str">
        <f t="shared" si="8"/>
        <v>90001,144400</v>
      </c>
      <c r="O41" s="3">
        <f t="shared" si="9"/>
        <v>86640</v>
      </c>
    </row>
    <row r="42" ht="16.5" spans="2:15">
      <c r="B42" s="10">
        <v>39</v>
      </c>
      <c r="C42" s="10">
        <v>0</v>
      </c>
      <c r="D42" s="10">
        <f t="shared" si="6"/>
        <v>1000</v>
      </c>
      <c r="E42" s="10">
        <v>5000</v>
      </c>
      <c r="F42" s="10">
        <v>2500</v>
      </c>
      <c r="G42" s="10">
        <v>1500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3">
        <f t="shared" si="7"/>
        <v>10000</v>
      </c>
      <c r="N42" s="13" t="str">
        <f t="shared" si="8"/>
        <v>90001,152100</v>
      </c>
      <c r="O42" s="3">
        <f t="shared" si="9"/>
        <v>91260</v>
      </c>
    </row>
    <row r="43" ht="16.5" spans="2:15">
      <c r="B43" s="10">
        <v>40</v>
      </c>
      <c r="C43" s="10">
        <v>0</v>
      </c>
      <c r="D43" s="10">
        <v>0</v>
      </c>
      <c r="E43" s="10">
        <f>SUM(10000-F43-G43-H43)</f>
        <v>5700</v>
      </c>
      <c r="F43" s="10">
        <v>2600</v>
      </c>
      <c r="G43" s="10">
        <v>1600</v>
      </c>
      <c r="H43" s="10">
        <v>100</v>
      </c>
      <c r="I43" s="10">
        <v>0</v>
      </c>
      <c r="J43" s="10">
        <v>0</v>
      </c>
      <c r="K43" s="10">
        <v>0</v>
      </c>
      <c r="L43" s="10">
        <v>0</v>
      </c>
      <c r="M43" s="3">
        <f t="shared" si="7"/>
        <v>10000</v>
      </c>
      <c r="N43" s="13" t="str">
        <f t="shared" si="8"/>
        <v>90001,160000</v>
      </c>
      <c r="O43" s="3">
        <f t="shared" si="9"/>
        <v>96000</v>
      </c>
    </row>
    <row r="44" ht="16.5" spans="2:15">
      <c r="B44" s="10">
        <v>41</v>
      </c>
      <c r="C44" s="10">
        <v>0</v>
      </c>
      <c r="D44" s="10">
        <v>0</v>
      </c>
      <c r="E44" s="10">
        <f>SUM(10000-F44-G44-H44)</f>
        <v>5400</v>
      </c>
      <c r="F44" s="10">
        <v>2700</v>
      </c>
      <c r="G44" s="10">
        <v>1700</v>
      </c>
      <c r="H44" s="10">
        <v>200</v>
      </c>
      <c r="I44" s="10">
        <v>0</v>
      </c>
      <c r="J44" s="10">
        <v>0</v>
      </c>
      <c r="K44" s="10">
        <v>0</v>
      </c>
      <c r="L44" s="10">
        <v>0</v>
      </c>
      <c r="M44" s="3">
        <f t="shared" si="7"/>
        <v>10000</v>
      </c>
      <c r="N44" s="13" t="str">
        <f t="shared" si="8"/>
        <v>90001,168100</v>
      </c>
      <c r="O44" s="3">
        <f t="shared" si="9"/>
        <v>100860</v>
      </c>
    </row>
    <row r="45" ht="16.5" spans="2:15">
      <c r="B45" s="10">
        <v>42</v>
      </c>
      <c r="C45" s="10">
        <v>0</v>
      </c>
      <c r="D45" s="10">
        <v>0</v>
      </c>
      <c r="E45" s="10">
        <f t="shared" ref="E45:E52" si="10">SUM(10000-F45-G45-H45)</f>
        <v>5000</v>
      </c>
      <c r="F45" s="10">
        <v>2800</v>
      </c>
      <c r="G45" s="10">
        <v>1800</v>
      </c>
      <c r="H45" s="10">
        <v>400</v>
      </c>
      <c r="I45" s="10">
        <v>0</v>
      </c>
      <c r="J45" s="10">
        <v>0</v>
      </c>
      <c r="K45" s="10">
        <v>0</v>
      </c>
      <c r="L45" s="10">
        <v>0</v>
      </c>
      <c r="M45" s="3">
        <f t="shared" si="7"/>
        <v>10000</v>
      </c>
      <c r="N45" s="13" t="str">
        <f t="shared" si="8"/>
        <v>90001,176400</v>
      </c>
      <c r="O45" s="3">
        <f t="shared" si="9"/>
        <v>105840</v>
      </c>
    </row>
    <row r="46" ht="16.5" spans="2:15">
      <c r="B46" s="10">
        <v>43</v>
      </c>
      <c r="C46" s="10">
        <v>0</v>
      </c>
      <c r="D46" s="10">
        <v>0</v>
      </c>
      <c r="E46" s="10">
        <f t="shared" si="10"/>
        <v>4400</v>
      </c>
      <c r="F46" s="10">
        <v>3200</v>
      </c>
      <c r="G46" s="10">
        <v>1900</v>
      </c>
      <c r="H46" s="10">
        <v>500</v>
      </c>
      <c r="I46" s="10">
        <v>0</v>
      </c>
      <c r="J46" s="10">
        <v>0</v>
      </c>
      <c r="K46" s="10">
        <v>0</v>
      </c>
      <c r="L46" s="10">
        <v>0</v>
      </c>
      <c r="M46" s="3">
        <f t="shared" si="7"/>
        <v>10000</v>
      </c>
      <c r="N46" s="13" t="str">
        <f t="shared" si="8"/>
        <v>90001,184900</v>
      </c>
      <c r="O46" s="3">
        <f t="shared" si="9"/>
        <v>110940</v>
      </c>
    </row>
    <row r="47" ht="16.5" spans="2:15">
      <c r="B47" s="10">
        <v>44</v>
      </c>
      <c r="C47" s="10">
        <v>0</v>
      </c>
      <c r="D47" s="10">
        <v>0</v>
      </c>
      <c r="E47" s="10">
        <f t="shared" si="10"/>
        <v>3600</v>
      </c>
      <c r="F47" s="10">
        <v>3600</v>
      </c>
      <c r="G47" s="10">
        <v>2000</v>
      </c>
      <c r="H47" s="10">
        <v>800</v>
      </c>
      <c r="I47" s="10">
        <v>0</v>
      </c>
      <c r="J47" s="10">
        <v>0</v>
      </c>
      <c r="K47" s="10">
        <v>0</v>
      </c>
      <c r="L47" s="10">
        <v>0</v>
      </c>
      <c r="M47" s="3">
        <f t="shared" si="7"/>
        <v>10000</v>
      </c>
      <c r="N47" s="13" t="str">
        <f t="shared" si="8"/>
        <v>90001,193600</v>
      </c>
      <c r="O47" s="3">
        <f t="shared" si="9"/>
        <v>116160</v>
      </c>
    </row>
    <row r="48" ht="16.5" spans="2:15">
      <c r="B48" s="10">
        <v>45</v>
      </c>
      <c r="C48" s="10">
        <v>0</v>
      </c>
      <c r="D48" s="10">
        <v>0</v>
      </c>
      <c r="E48" s="10">
        <f t="shared" si="10"/>
        <v>3100</v>
      </c>
      <c r="F48" s="10">
        <v>3800</v>
      </c>
      <c r="G48" s="10">
        <v>2100</v>
      </c>
      <c r="H48" s="10">
        <v>1000</v>
      </c>
      <c r="I48" s="10">
        <v>0</v>
      </c>
      <c r="J48" s="10">
        <v>0</v>
      </c>
      <c r="K48" s="10">
        <v>0</v>
      </c>
      <c r="L48" s="10">
        <v>0</v>
      </c>
      <c r="M48" s="3">
        <f t="shared" si="7"/>
        <v>10000</v>
      </c>
      <c r="N48" s="13" t="str">
        <f t="shared" si="8"/>
        <v>90001,202500</v>
      </c>
      <c r="O48" s="3">
        <f t="shared" si="9"/>
        <v>121500</v>
      </c>
    </row>
    <row r="49" ht="16.5" spans="2:15">
      <c r="B49" s="10">
        <v>46</v>
      </c>
      <c r="C49" s="10">
        <v>0</v>
      </c>
      <c r="D49" s="10">
        <v>0</v>
      </c>
      <c r="E49" s="10">
        <f t="shared" si="10"/>
        <v>2400</v>
      </c>
      <c r="F49" s="10">
        <v>4200</v>
      </c>
      <c r="G49" s="10">
        <v>2200</v>
      </c>
      <c r="H49" s="10">
        <v>1200</v>
      </c>
      <c r="I49" s="10">
        <v>0</v>
      </c>
      <c r="J49" s="10">
        <v>0</v>
      </c>
      <c r="K49" s="10">
        <v>0</v>
      </c>
      <c r="L49" s="10">
        <v>0</v>
      </c>
      <c r="M49" s="3">
        <f t="shared" si="7"/>
        <v>10000</v>
      </c>
      <c r="N49" s="13" t="str">
        <f t="shared" si="8"/>
        <v>90001,211600</v>
      </c>
      <c r="O49" s="3">
        <f t="shared" si="9"/>
        <v>126960</v>
      </c>
    </row>
    <row r="50" ht="16.5" spans="2:15">
      <c r="B50" s="10">
        <v>47</v>
      </c>
      <c r="C50" s="10">
        <v>0</v>
      </c>
      <c r="D50" s="10">
        <v>0</v>
      </c>
      <c r="E50" s="10">
        <f t="shared" si="10"/>
        <v>1800</v>
      </c>
      <c r="F50" s="10">
        <v>4600</v>
      </c>
      <c r="G50" s="10">
        <v>2300</v>
      </c>
      <c r="H50" s="10">
        <v>1300</v>
      </c>
      <c r="I50" s="10">
        <v>0</v>
      </c>
      <c r="J50" s="10">
        <v>0</v>
      </c>
      <c r="K50" s="10">
        <v>0</v>
      </c>
      <c r="L50" s="10">
        <v>0</v>
      </c>
      <c r="M50" s="3">
        <f t="shared" si="7"/>
        <v>10000</v>
      </c>
      <c r="N50" s="13" t="str">
        <f t="shared" si="8"/>
        <v>90001,220900</v>
      </c>
      <c r="O50" s="3">
        <f t="shared" si="9"/>
        <v>132540</v>
      </c>
    </row>
    <row r="51" ht="16.5" spans="2:15">
      <c r="B51" s="10">
        <v>48</v>
      </c>
      <c r="C51" s="10">
        <v>0</v>
      </c>
      <c r="D51" s="10">
        <v>0</v>
      </c>
      <c r="E51" s="10">
        <f t="shared" si="10"/>
        <v>1400</v>
      </c>
      <c r="F51" s="10">
        <v>4800</v>
      </c>
      <c r="G51" s="10">
        <v>2400</v>
      </c>
      <c r="H51" s="10">
        <v>1400</v>
      </c>
      <c r="I51" s="10">
        <v>0</v>
      </c>
      <c r="J51" s="10">
        <v>0</v>
      </c>
      <c r="K51" s="10">
        <v>0</v>
      </c>
      <c r="L51" s="10">
        <v>0</v>
      </c>
      <c r="M51" s="3">
        <f t="shared" si="7"/>
        <v>10000</v>
      </c>
      <c r="N51" s="13" t="str">
        <f t="shared" si="8"/>
        <v>90001,230400</v>
      </c>
      <c r="O51" s="3">
        <f t="shared" si="9"/>
        <v>138240</v>
      </c>
    </row>
    <row r="52" ht="16.5" spans="2:15">
      <c r="B52" s="10">
        <v>49</v>
      </c>
      <c r="C52" s="10">
        <v>0</v>
      </c>
      <c r="D52" s="10">
        <v>0</v>
      </c>
      <c r="E52" s="10">
        <f t="shared" si="10"/>
        <v>1000</v>
      </c>
      <c r="F52" s="10">
        <v>5000</v>
      </c>
      <c r="G52" s="10">
        <v>2500</v>
      </c>
      <c r="H52" s="10">
        <v>1500</v>
      </c>
      <c r="I52" s="10">
        <v>0</v>
      </c>
      <c r="J52" s="10">
        <v>0</v>
      </c>
      <c r="K52" s="10">
        <v>0</v>
      </c>
      <c r="L52" s="10">
        <v>0</v>
      </c>
      <c r="M52" s="3">
        <f t="shared" si="7"/>
        <v>10000</v>
      </c>
      <c r="N52" s="13" t="str">
        <f t="shared" si="8"/>
        <v>90001,240100</v>
      </c>
      <c r="O52" s="3">
        <f t="shared" si="9"/>
        <v>144060</v>
      </c>
    </row>
    <row r="53" ht="16.5" spans="2:15">
      <c r="B53" s="10">
        <v>50</v>
      </c>
      <c r="C53" s="10">
        <v>0</v>
      </c>
      <c r="D53" s="10">
        <v>0</v>
      </c>
      <c r="E53" s="10">
        <v>500</v>
      </c>
      <c r="F53" s="10">
        <f>SUM(10000-E53-G53-H53)</f>
        <v>5300</v>
      </c>
      <c r="G53" s="10">
        <v>2600</v>
      </c>
      <c r="H53" s="10">
        <v>1600</v>
      </c>
      <c r="I53" s="10">
        <v>0</v>
      </c>
      <c r="J53" s="10">
        <v>0</v>
      </c>
      <c r="K53" s="10">
        <v>0</v>
      </c>
      <c r="L53" s="10">
        <v>0</v>
      </c>
      <c r="M53" s="3">
        <f t="shared" si="7"/>
        <v>10000</v>
      </c>
      <c r="N53" s="13" t="str">
        <f t="shared" si="8"/>
        <v>90001,250000</v>
      </c>
      <c r="O53" s="3">
        <f t="shared" si="9"/>
        <v>150000</v>
      </c>
    </row>
    <row r="54" ht="16.5" spans="2:15">
      <c r="B54" s="10">
        <v>51</v>
      </c>
      <c r="C54" s="10">
        <v>0</v>
      </c>
      <c r="D54" s="10">
        <v>0</v>
      </c>
      <c r="E54" s="10">
        <v>500</v>
      </c>
      <c r="F54" s="10">
        <f t="shared" ref="F54:F62" si="11">SUM(10000-E54-G54-H54)</f>
        <v>5100</v>
      </c>
      <c r="G54" s="10">
        <v>2700</v>
      </c>
      <c r="H54" s="10">
        <v>1700</v>
      </c>
      <c r="I54" s="10">
        <v>0</v>
      </c>
      <c r="J54" s="10">
        <v>0</v>
      </c>
      <c r="K54" s="10">
        <v>0</v>
      </c>
      <c r="L54" s="10">
        <v>0</v>
      </c>
      <c r="M54" s="3">
        <f t="shared" si="7"/>
        <v>10000</v>
      </c>
      <c r="N54" s="13" t="str">
        <f t="shared" si="8"/>
        <v>90001,260100</v>
      </c>
      <c r="O54" s="3">
        <f t="shared" si="9"/>
        <v>156060</v>
      </c>
    </row>
    <row r="55" ht="16.5" spans="2:15">
      <c r="B55" s="10">
        <v>52</v>
      </c>
      <c r="C55" s="10">
        <v>0</v>
      </c>
      <c r="D55" s="10">
        <v>0</v>
      </c>
      <c r="E55" s="10">
        <v>500</v>
      </c>
      <c r="F55" s="10">
        <f t="shared" si="11"/>
        <v>4900</v>
      </c>
      <c r="G55" s="10">
        <v>2800</v>
      </c>
      <c r="H55" s="10">
        <v>1800</v>
      </c>
      <c r="I55" s="10">
        <v>0</v>
      </c>
      <c r="J55" s="10">
        <v>0</v>
      </c>
      <c r="K55" s="10">
        <v>0</v>
      </c>
      <c r="L55" s="10">
        <v>0</v>
      </c>
      <c r="M55" s="3">
        <f t="shared" si="7"/>
        <v>10000</v>
      </c>
      <c r="N55" s="13" t="str">
        <f t="shared" si="8"/>
        <v>90001,270400</v>
      </c>
      <c r="O55" s="3">
        <f t="shared" si="9"/>
        <v>162240</v>
      </c>
    </row>
    <row r="56" ht="16.5" spans="2:15">
      <c r="B56" s="10">
        <v>53</v>
      </c>
      <c r="C56" s="10">
        <v>0</v>
      </c>
      <c r="D56" s="10">
        <v>0</v>
      </c>
      <c r="E56" s="10">
        <v>500</v>
      </c>
      <c r="F56" s="10">
        <f t="shared" si="11"/>
        <v>4400</v>
      </c>
      <c r="G56" s="10">
        <v>3200</v>
      </c>
      <c r="H56" s="10">
        <v>1900</v>
      </c>
      <c r="I56" s="10">
        <v>0</v>
      </c>
      <c r="J56" s="10">
        <v>0</v>
      </c>
      <c r="K56" s="10">
        <v>0</v>
      </c>
      <c r="L56" s="10">
        <v>0</v>
      </c>
      <c r="M56" s="3">
        <f t="shared" si="7"/>
        <v>10000</v>
      </c>
      <c r="N56" s="13" t="str">
        <f t="shared" si="8"/>
        <v>90001,280900</v>
      </c>
      <c r="O56" s="3">
        <f t="shared" si="9"/>
        <v>168540</v>
      </c>
    </row>
    <row r="57" ht="16.5" spans="2:15">
      <c r="B57" s="10">
        <v>54</v>
      </c>
      <c r="C57" s="10">
        <v>0</v>
      </c>
      <c r="D57" s="10">
        <v>0</v>
      </c>
      <c r="E57" s="10">
        <v>500</v>
      </c>
      <c r="F57" s="10">
        <f t="shared" si="11"/>
        <v>3900</v>
      </c>
      <c r="G57" s="10">
        <v>3600</v>
      </c>
      <c r="H57" s="10">
        <v>2000</v>
      </c>
      <c r="I57" s="10">
        <v>0</v>
      </c>
      <c r="J57" s="10">
        <v>0</v>
      </c>
      <c r="K57" s="10">
        <v>0</v>
      </c>
      <c r="L57" s="10">
        <v>0</v>
      </c>
      <c r="M57" s="3">
        <f t="shared" si="7"/>
        <v>10000</v>
      </c>
      <c r="N57" s="13" t="str">
        <f t="shared" si="8"/>
        <v>90001,291600</v>
      </c>
      <c r="O57" s="3">
        <f t="shared" si="9"/>
        <v>174960</v>
      </c>
    </row>
    <row r="58" ht="16.5" spans="2:15">
      <c r="B58" s="10">
        <v>55</v>
      </c>
      <c r="C58" s="10">
        <v>0</v>
      </c>
      <c r="D58" s="10">
        <v>0</v>
      </c>
      <c r="E58" s="10">
        <v>500</v>
      </c>
      <c r="F58" s="10">
        <f t="shared" si="11"/>
        <v>3600</v>
      </c>
      <c r="G58" s="10">
        <v>3800</v>
      </c>
      <c r="H58" s="10">
        <v>2100</v>
      </c>
      <c r="I58" s="10">
        <v>0</v>
      </c>
      <c r="J58" s="10">
        <v>0</v>
      </c>
      <c r="K58" s="10">
        <v>0</v>
      </c>
      <c r="L58" s="10">
        <v>0</v>
      </c>
      <c r="M58" s="3">
        <f t="shared" si="7"/>
        <v>10000</v>
      </c>
      <c r="N58" s="13" t="str">
        <f t="shared" si="8"/>
        <v>90001,302500</v>
      </c>
      <c r="O58" s="3">
        <f t="shared" si="9"/>
        <v>181500</v>
      </c>
    </row>
    <row r="59" ht="16.5" spans="2:15">
      <c r="B59" s="10">
        <v>56</v>
      </c>
      <c r="C59" s="10">
        <v>0</v>
      </c>
      <c r="D59" s="10">
        <v>0</v>
      </c>
      <c r="E59" s="10">
        <v>500</v>
      </c>
      <c r="F59" s="10">
        <f t="shared" si="11"/>
        <v>3100</v>
      </c>
      <c r="G59" s="10">
        <v>4200</v>
      </c>
      <c r="H59" s="10">
        <v>2200</v>
      </c>
      <c r="I59" s="10">
        <v>0</v>
      </c>
      <c r="J59" s="10">
        <v>0</v>
      </c>
      <c r="K59" s="10">
        <v>0</v>
      </c>
      <c r="L59" s="10">
        <v>0</v>
      </c>
      <c r="M59" s="3">
        <f t="shared" si="7"/>
        <v>10000</v>
      </c>
      <c r="N59" s="13" t="str">
        <f t="shared" si="8"/>
        <v>90001,313600</v>
      </c>
      <c r="O59" s="3">
        <f t="shared" si="9"/>
        <v>188160</v>
      </c>
    </row>
    <row r="60" ht="16.5" spans="2:15">
      <c r="B60" s="10">
        <v>57</v>
      </c>
      <c r="C60" s="10">
        <v>0</v>
      </c>
      <c r="D60" s="10">
        <v>0</v>
      </c>
      <c r="E60" s="10">
        <v>500</v>
      </c>
      <c r="F60" s="10">
        <f t="shared" si="11"/>
        <v>2600</v>
      </c>
      <c r="G60" s="10">
        <v>4600</v>
      </c>
      <c r="H60" s="10">
        <v>2300</v>
      </c>
      <c r="I60" s="10">
        <v>0</v>
      </c>
      <c r="J60" s="10">
        <v>0</v>
      </c>
      <c r="K60" s="10">
        <v>0</v>
      </c>
      <c r="L60" s="10">
        <v>0</v>
      </c>
      <c r="M60" s="3">
        <f t="shared" si="7"/>
        <v>10000</v>
      </c>
      <c r="N60" s="13" t="str">
        <f t="shared" si="8"/>
        <v>90001,324900</v>
      </c>
      <c r="O60" s="3">
        <f t="shared" si="9"/>
        <v>194940</v>
      </c>
    </row>
    <row r="61" ht="16.5" spans="2:15">
      <c r="B61" s="10">
        <v>58</v>
      </c>
      <c r="C61" s="10">
        <v>0</v>
      </c>
      <c r="D61" s="10">
        <v>0</v>
      </c>
      <c r="E61" s="10">
        <v>500</v>
      </c>
      <c r="F61" s="10">
        <f t="shared" si="11"/>
        <v>2300</v>
      </c>
      <c r="G61" s="10">
        <v>4800</v>
      </c>
      <c r="H61" s="10">
        <v>2400</v>
      </c>
      <c r="I61" s="10">
        <v>0</v>
      </c>
      <c r="J61" s="10">
        <v>0</v>
      </c>
      <c r="K61" s="10">
        <v>0</v>
      </c>
      <c r="L61" s="10">
        <v>0</v>
      </c>
      <c r="M61" s="3">
        <f t="shared" si="7"/>
        <v>10000</v>
      </c>
      <c r="N61" s="13" t="str">
        <f t="shared" si="8"/>
        <v>90001,336400</v>
      </c>
      <c r="O61" s="3">
        <f t="shared" si="9"/>
        <v>201840</v>
      </c>
    </row>
    <row r="62" ht="16.5" spans="2:15">
      <c r="B62" s="10">
        <v>59</v>
      </c>
      <c r="C62" s="10">
        <v>0</v>
      </c>
      <c r="D62" s="10">
        <v>0</v>
      </c>
      <c r="E62" s="10">
        <v>500</v>
      </c>
      <c r="F62" s="10">
        <f t="shared" si="11"/>
        <v>2000</v>
      </c>
      <c r="G62" s="10">
        <v>5000</v>
      </c>
      <c r="H62" s="10">
        <v>2500</v>
      </c>
      <c r="I62" s="10">
        <v>0</v>
      </c>
      <c r="J62" s="10">
        <v>0</v>
      </c>
      <c r="K62" s="10">
        <v>0</v>
      </c>
      <c r="L62" s="10">
        <v>0</v>
      </c>
      <c r="M62" s="3">
        <f t="shared" si="7"/>
        <v>10000</v>
      </c>
      <c r="N62" s="13" t="str">
        <f t="shared" si="8"/>
        <v>90001,348100</v>
      </c>
      <c r="O62" s="3">
        <f t="shared" si="9"/>
        <v>208860</v>
      </c>
    </row>
    <row r="63" ht="16.5" spans="2:15">
      <c r="B63" s="10">
        <v>60</v>
      </c>
      <c r="C63" s="10">
        <v>0</v>
      </c>
      <c r="D63" s="10">
        <v>0</v>
      </c>
      <c r="E63" s="10">
        <v>500</v>
      </c>
      <c r="F63" s="10">
        <v>2000</v>
      </c>
      <c r="G63" s="10">
        <f>SUM(10000-E63-F63-H63-I63)</f>
        <v>4899</v>
      </c>
      <c r="H63" s="10">
        <v>2600</v>
      </c>
      <c r="I63" s="10">
        <v>1</v>
      </c>
      <c r="J63" s="10">
        <v>0</v>
      </c>
      <c r="K63" s="10">
        <v>0</v>
      </c>
      <c r="L63" s="10">
        <v>0</v>
      </c>
      <c r="M63" s="3">
        <f t="shared" si="7"/>
        <v>10000</v>
      </c>
      <c r="N63" s="13" t="str">
        <f t="shared" si="8"/>
        <v>90001,360000</v>
      </c>
      <c r="O63" s="3">
        <f t="shared" si="9"/>
        <v>216000</v>
      </c>
    </row>
    <row r="64" ht="16.5" spans="2:15">
      <c r="B64" s="10">
        <v>61</v>
      </c>
      <c r="C64" s="10">
        <v>0</v>
      </c>
      <c r="D64" s="10">
        <v>0</v>
      </c>
      <c r="E64" s="10">
        <v>500</v>
      </c>
      <c r="F64" s="10">
        <v>2000</v>
      </c>
      <c r="G64" s="10">
        <f t="shared" ref="G64:G72" si="12">SUM(10000-E64-F64-H64-I64)</f>
        <v>4798</v>
      </c>
      <c r="H64" s="10">
        <v>2700</v>
      </c>
      <c r="I64" s="10">
        <v>2</v>
      </c>
      <c r="J64" s="10">
        <v>0</v>
      </c>
      <c r="K64" s="10">
        <v>0</v>
      </c>
      <c r="L64" s="10">
        <v>0</v>
      </c>
      <c r="M64" s="3">
        <f t="shared" si="7"/>
        <v>10000</v>
      </c>
      <c r="N64" s="13" t="str">
        <f t="shared" si="8"/>
        <v>90001,372100</v>
      </c>
      <c r="O64" s="3">
        <f t="shared" si="9"/>
        <v>223260</v>
      </c>
    </row>
    <row r="65" ht="16.5" spans="2:15">
      <c r="B65" s="10">
        <v>62</v>
      </c>
      <c r="C65" s="10">
        <v>0</v>
      </c>
      <c r="D65" s="10">
        <v>0</v>
      </c>
      <c r="E65" s="10">
        <v>500</v>
      </c>
      <c r="F65" s="10">
        <v>2000</v>
      </c>
      <c r="G65" s="10">
        <f t="shared" si="12"/>
        <v>4695</v>
      </c>
      <c r="H65" s="10">
        <v>2800</v>
      </c>
      <c r="I65" s="10">
        <v>5</v>
      </c>
      <c r="J65" s="10">
        <v>0</v>
      </c>
      <c r="K65" s="10">
        <v>0</v>
      </c>
      <c r="L65" s="10">
        <v>0</v>
      </c>
      <c r="M65" s="3">
        <f t="shared" si="7"/>
        <v>10000</v>
      </c>
      <c r="N65" s="13" t="str">
        <f t="shared" si="8"/>
        <v>90001,384400</v>
      </c>
      <c r="O65" s="3">
        <f t="shared" si="9"/>
        <v>230640</v>
      </c>
    </row>
    <row r="66" ht="16.5" spans="2:15">
      <c r="B66" s="10">
        <v>63</v>
      </c>
      <c r="C66" s="10">
        <v>0</v>
      </c>
      <c r="D66" s="10">
        <v>0</v>
      </c>
      <c r="E66" s="10">
        <v>500</v>
      </c>
      <c r="F66" s="10">
        <v>2000</v>
      </c>
      <c r="G66" s="10">
        <f t="shared" si="12"/>
        <v>4290</v>
      </c>
      <c r="H66" s="10">
        <v>3200</v>
      </c>
      <c r="I66" s="10">
        <v>10</v>
      </c>
      <c r="J66" s="10">
        <v>0</v>
      </c>
      <c r="K66" s="10">
        <v>0</v>
      </c>
      <c r="L66" s="10">
        <v>0</v>
      </c>
      <c r="M66" s="3">
        <f t="shared" si="7"/>
        <v>10000</v>
      </c>
      <c r="N66" s="13" t="str">
        <f t="shared" si="8"/>
        <v>90001,396900</v>
      </c>
      <c r="O66" s="3">
        <f t="shared" si="9"/>
        <v>238140</v>
      </c>
    </row>
    <row r="67" ht="16.5" spans="2:15">
      <c r="B67" s="10">
        <v>64</v>
      </c>
      <c r="C67" s="10">
        <v>0</v>
      </c>
      <c r="D67" s="10">
        <v>0</v>
      </c>
      <c r="E67" s="10">
        <v>500</v>
      </c>
      <c r="F67" s="10">
        <v>2000</v>
      </c>
      <c r="G67" s="10">
        <f t="shared" si="12"/>
        <v>3880</v>
      </c>
      <c r="H67" s="10">
        <v>3600</v>
      </c>
      <c r="I67" s="10">
        <v>20</v>
      </c>
      <c r="J67" s="10">
        <v>0</v>
      </c>
      <c r="K67" s="10">
        <v>0</v>
      </c>
      <c r="L67" s="10">
        <v>0</v>
      </c>
      <c r="M67" s="3">
        <f t="shared" si="7"/>
        <v>10000</v>
      </c>
      <c r="N67" s="13" t="str">
        <f t="shared" si="8"/>
        <v>90001,409600</v>
      </c>
      <c r="O67" s="3">
        <f t="shared" si="9"/>
        <v>245760</v>
      </c>
    </row>
    <row r="68" ht="16.5" spans="2:15">
      <c r="B68" s="10">
        <v>65</v>
      </c>
      <c r="C68" s="10">
        <v>0</v>
      </c>
      <c r="D68" s="10">
        <v>0</v>
      </c>
      <c r="E68" s="10">
        <v>500</v>
      </c>
      <c r="F68" s="10">
        <v>2000</v>
      </c>
      <c r="G68" s="10">
        <f t="shared" si="12"/>
        <v>3675</v>
      </c>
      <c r="H68" s="10">
        <v>3800</v>
      </c>
      <c r="I68" s="10">
        <v>25</v>
      </c>
      <c r="J68" s="10">
        <v>0</v>
      </c>
      <c r="K68" s="10">
        <v>0</v>
      </c>
      <c r="L68" s="10">
        <v>0</v>
      </c>
      <c r="M68" s="3">
        <f t="shared" si="7"/>
        <v>10000</v>
      </c>
      <c r="N68" s="13" t="str">
        <f t="shared" si="8"/>
        <v>90001,422500</v>
      </c>
      <c r="O68" s="3">
        <f t="shared" si="9"/>
        <v>253500</v>
      </c>
    </row>
    <row r="69" ht="16.5" spans="2:15">
      <c r="B69" s="10">
        <v>66</v>
      </c>
      <c r="C69" s="10">
        <v>0</v>
      </c>
      <c r="D69" s="10">
        <v>0</v>
      </c>
      <c r="E69" s="10">
        <v>500</v>
      </c>
      <c r="F69" s="10">
        <v>2000</v>
      </c>
      <c r="G69" s="10">
        <f t="shared" si="12"/>
        <v>3270</v>
      </c>
      <c r="H69" s="10">
        <v>4200</v>
      </c>
      <c r="I69" s="10">
        <v>30</v>
      </c>
      <c r="J69" s="10">
        <v>0</v>
      </c>
      <c r="K69" s="10">
        <v>0</v>
      </c>
      <c r="L69" s="10">
        <v>0</v>
      </c>
      <c r="M69" s="3">
        <f t="shared" ref="M69:M103" si="13">SUM(C69:L69)</f>
        <v>10000</v>
      </c>
      <c r="N69" s="13" t="str">
        <f t="shared" ref="N69:N103" si="14">"90001,"&amp;SUM(B69*100*B69)</f>
        <v>90001,435600</v>
      </c>
      <c r="O69" s="3">
        <f t="shared" ref="O69:O103" si="15">SUM(B69*60*B69)</f>
        <v>261360</v>
      </c>
    </row>
    <row r="70" ht="16.5" spans="2:15">
      <c r="B70" s="10">
        <v>67</v>
      </c>
      <c r="C70" s="10">
        <v>0</v>
      </c>
      <c r="D70" s="10">
        <v>0</v>
      </c>
      <c r="E70" s="10">
        <v>500</v>
      </c>
      <c r="F70" s="10">
        <v>2000</v>
      </c>
      <c r="G70" s="10">
        <f t="shared" si="12"/>
        <v>2860</v>
      </c>
      <c r="H70" s="10">
        <v>4600</v>
      </c>
      <c r="I70" s="10">
        <v>40</v>
      </c>
      <c r="J70" s="10">
        <v>0</v>
      </c>
      <c r="K70" s="10">
        <v>0</v>
      </c>
      <c r="L70" s="10">
        <v>0</v>
      </c>
      <c r="M70" s="3">
        <f t="shared" si="13"/>
        <v>10000</v>
      </c>
      <c r="N70" s="13" t="str">
        <f t="shared" si="14"/>
        <v>90001,448900</v>
      </c>
      <c r="O70" s="3">
        <f t="shared" si="15"/>
        <v>269340</v>
      </c>
    </row>
    <row r="71" ht="16.5" spans="2:15">
      <c r="B71" s="10">
        <v>68</v>
      </c>
      <c r="C71" s="10">
        <v>0</v>
      </c>
      <c r="D71" s="10">
        <v>0</v>
      </c>
      <c r="E71" s="10">
        <v>500</v>
      </c>
      <c r="F71" s="10">
        <v>2000</v>
      </c>
      <c r="G71" s="10">
        <f t="shared" si="12"/>
        <v>2650</v>
      </c>
      <c r="H71" s="10">
        <v>4800</v>
      </c>
      <c r="I71" s="10">
        <v>50</v>
      </c>
      <c r="J71" s="10">
        <v>0</v>
      </c>
      <c r="K71" s="10">
        <v>0</v>
      </c>
      <c r="L71" s="10">
        <v>0</v>
      </c>
      <c r="M71" s="3">
        <f t="shared" si="13"/>
        <v>10000</v>
      </c>
      <c r="N71" s="13" t="str">
        <f t="shared" si="14"/>
        <v>90001,462400</v>
      </c>
      <c r="O71" s="3">
        <f t="shared" si="15"/>
        <v>277440</v>
      </c>
    </row>
    <row r="72" ht="16.5" spans="2:15">
      <c r="B72" s="10">
        <v>69</v>
      </c>
      <c r="C72" s="10">
        <v>0</v>
      </c>
      <c r="D72" s="10">
        <v>0</v>
      </c>
      <c r="E72" s="10">
        <v>500</v>
      </c>
      <c r="F72" s="10">
        <v>2000</v>
      </c>
      <c r="G72" s="10">
        <f t="shared" si="12"/>
        <v>2400</v>
      </c>
      <c r="H72" s="10">
        <v>5000</v>
      </c>
      <c r="I72" s="10">
        <v>100</v>
      </c>
      <c r="J72" s="10">
        <v>0</v>
      </c>
      <c r="K72" s="10">
        <v>0</v>
      </c>
      <c r="L72" s="10">
        <v>0</v>
      </c>
      <c r="M72" s="3">
        <f t="shared" si="13"/>
        <v>10000</v>
      </c>
      <c r="N72" s="13" t="str">
        <f t="shared" si="14"/>
        <v>90001,476100</v>
      </c>
      <c r="O72" s="3">
        <f t="shared" si="15"/>
        <v>285660</v>
      </c>
    </row>
    <row r="73" ht="16.5" spans="2:15">
      <c r="B73" s="10">
        <v>70</v>
      </c>
      <c r="C73" s="10">
        <v>0</v>
      </c>
      <c r="D73" s="10">
        <v>0</v>
      </c>
      <c r="E73" s="10">
        <v>3289</v>
      </c>
      <c r="F73" s="10">
        <v>3300</v>
      </c>
      <c r="G73" s="10">
        <v>2200</v>
      </c>
      <c r="H73" s="10">
        <v>1100</v>
      </c>
      <c r="I73" s="10">
        <v>110</v>
      </c>
      <c r="J73" s="10">
        <v>1</v>
      </c>
      <c r="K73" s="10">
        <v>0</v>
      </c>
      <c r="L73" s="10">
        <v>0</v>
      </c>
      <c r="M73" s="3">
        <f t="shared" si="13"/>
        <v>10000</v>
      </c>
      <c r="N73" s="13" t="str">
        <f t="shared" si="14"/>
        <v>90001,490000</v>
      </c>
      <c r="O73" s="3">
        <f t="shared" si="15"/>
        <v>294000</v>
      </c>
    </row>
    <row r="74" ht="16.5" spans="2:15">
      <c r="B74" s="10">
        <v>71</v>
      </c>
      <c r="C74" s="10">
        <v>0</v>
      </c>
      <c r="D74" s="10">
        <v>0</v>
      </c>
      <c r="E74" s="10">
        <v>2673</v>
      </c>
      <c r="F74" s="10">
        <v>3600</v>
      </c>
      <c r="G74" s="10">
        <v>2400</v>
      </c>
      <c r="H74" s="10">
        <v>1200</v>
      </c>
      <c r="I74" s="10">
        <v>125</v>
      </c>
      <c r="J74" s="10">
        <v>2</v>
      </c>
      <c r="K74" s="10">
        <v>0</v>
      </c>
      <c r="L74" s="10">
        <v>0</v>
      </c>
      <c r="M74" s="3">
        <f t="shared" si="13"/>
        <v>10000</v>
      </c>
      <c r="N74" s="13" t="str">
        <f t="shared" si="14"/>
        <v>90001,504100</v>
      </c>
      <c r="O74" s="3">
        <f t="shared" si="15"/>
        <v>302460</v>
      </c>
    </row>
    <row r="75" ht="16.5" spans="2:15">
      <c r="B75" s="10">
        <v>72</v>
      </c>
      <c r="C75" s="10">
        <v>0</v>
      </c>
      <c r="D75" s="10">
        <v>0</v>
      </c>
      <c r="E75" s="10">
        <v>2045</v>
      </c>
      <c r="F75" s="10">
        <v>3900</v>
      </c>
      <c r="G75" s="10">
        <v>2600</v>
      </c>
      <c r="H75" s="10">
        <v>1300</v>
      </c>
      <c r="I75" s="10">
        <v>150</v>
      </c>
      <c r="J75" s="10">
        <v>5</v>
      </c>
      <c r="K75" s="10">
        <v>0</v>
      </c>
      <c r="L75" s="10">
        <v>0</v>
      </c>
      <c r="M75" s="3">
        <f t="shared" si="13"/>
        <v>10000</v>
      </c>
      <c r="N75" s="13" t="str">
        <f t="shared" si="14"/>
        <v>90001,518400</v>
      </c>
      <c r="O75" s="3">
        <f t="shared" si="15"/>
        <v>311040</v>
      </c>
    </row>
    <row r="76" ht="16.5" spans="2:15">
      <c r="B76" s="10">
        <v>73</v>
      </c>
      <c r="C76" s="10">
        <v>0</v>
      </c>
      <c r="D76" s="10">
        <v>0</v>
      </c>
      <c r="E76" s="10">
        <v>1410</v>
      </c>
      <c r="F76" s="10">
        <v>4200</v>
      </c>
      <c r="G76" s="10">
        <v>2800</v>
      </c>
      <c r="H76" s="10">
        <v>1400</v>
      </c>
      <c r="I76" s="10">
        <v>180</v>
      </c>
      <c r="J76" s="10">
        <v>10</v>
      </c>
      <c r="K76" s="10">
        <v>0</v>
      </c>
      <c r="L76" s="10">
        <v>0</v>
      </c>
      <c r="M76" s="3">
        <f t="shared" si="13"/>
        <v>10000</v>
      </c>
      <c r="N76" s="13" t="str">
        <f t="shared" si="14"/>
        <v>90001,532900</v>
      </c>
      <c r="O76" s="3">
        <f t="shared" si="15"/>
        <v>319740</v>
      </c>
    </row>
    <row r="77" ht="16.5" spans="2:15">
      <c r="B77" s="10">
        <v>74</v>
      </c>
      <c r="C77" s="10">
        <v>0</v>
      </c>
      <c r="D77" s="10">
        <v>0</v>
      </c>
      <c r="E77" s="10">
        <v>780</v>
      </c>
      <c r="F77" s="10">
        <v>4500</v>
      </c>
      <c r="G77" s="10">
        <v>3000</v>
      </c>
      <c r="H77" s="10">
        <v>1500</v>
      </c>
      <c r="I77" s="10">
        <v>200</v>
      </c>
      <c r="J77" s="10">
        <v>20</v>
      </c>
      <c r="K77" s="10">
        <v>0</v>
      </c>
      <c r="L77" s="10">
        <v>0</v>
      </c>
      <c r="M77" s="3">
        <f t="shared" si="13"/>
        <v>10000</v>
      </c>
      <c r="N77" s="13" t="str">
        <f t="shared" si="14"/>
        <v>90001,547600</v>
      </c>
      <c r="O77" s="3">
        <f t="shared" si="15"/>
        <v>328560</v>
      </c>
    </row>
    <row r="78" ht="16.5" spans="2:15">
      <c r="B78" s="10">
        <v>75</v>
      </c>
      <c r="C78" s="10">
        <v>0</v>
      </c>
      <c r="D78" s="10">
        <v>0</v>
      </c>
      <c r="E78" s="10">
        <v>125</v>
      </c>
      <c r="F78" s="10">
        <v>4800</v>
      </c>
      <c r="G78" s="10">
        <v>3200</v>
      </c>
      <c r="H78" s="10">
        <v>1600</v>
      </c>
      <c r="I78" s="10">
        <v>250</v>
      </c>
      <c r="J78" s="10">
        <v>25</v>
      </c>
      <c r="K78" s="10">
        <v>0</v>
      </c>
      <c r="L78" s="10">
        <v>0</v>
      </c>
      <c r="M78" s="3">
        <f t="shared" si="13"/>
        <v>10000</v>
      </c>
      <c r="N78" s="13" t="str">
        <f t="shared" si="14"/>
        <v>90001,562500</v>
      </c>
      <c r="O78" s="3">
        <f t="shared" si="15"/>
        <v>337500</v>
      </c>
    </row>
    <row r="79" ht="16.5" spans="2:15">
      <c r="B79" s="10">
        <v>76</v>
      </c>
      <c r="C79" s="10">
        <v>0</v>
      </c>
      <c r="D79" s="10">
        <v>0</v>
      </c>
      <c r="E79" s="10">
        <v>0</v>
      </c>
      <c r="F79" s="10">
        <v>4570</v>
      </c>
      <c r="G79" s="10">
        <v>3400</v>
      </c>
      <c r="H79" s="10">
        <v>1700</v>
      </c>
      <c r="I79" s="10">
        <v>300</v>
      </c>
      <c r="J79" s="10">
        <v>30</v>
      </c>
      <c r="K79" s="10">
        <v>0</v>
      </c>
      <c r="L79" s="10">
        <v>0</v>
      </c>
      <c r="M79" s="3">
        <f t="shared" si="13"/>
        <v>10000</v>
      </c>
      <c r="N79" s="13" t="str">
        <f t="shared" si="14"/>
        <v>90001,577600</v>
      </c>
      <c r="O79" s="3">
        <f t="shared" si="15"/>
        <v>346560</v>
      </c>
    </row>
    <row r="80" ht="16.5" spans="2:15">
      <c r="B80" s="10">
        <v>77</v>
      </c>
      <c r="C80" s="10">
        <v>0</v>
      </c>
      <c r="D80" s="10">
        <v>0</v>
      </c>
      <c r="E80" s="10">
        <v>0</v>
      </c>
      <c r="F80" s="10">
        <v>4160</v>
      </c>
      <c r="G80" s="10">
        <v>3600</v>
      </c>
      <c r="H80" s="10">
        <v>1800</v>
      </c>
      <c r="I80" s="10">
        <v>400</v>
      </c>
      <c r="J80" s="10">
        <v>40</v>
      </c>
      <c r="K80" s="10">
        <v>0</v>
      </c>
      <c r="L80" s="10">
        <v>0</v>
      </c>
      <c r="M80" s="3">
        <f t="shared" si="13"/>
        <v>10000</v>
      </c>
      <c r="N80" s="13" t="str">
        <f t="shared" si="14"/>
        <v>90001,592900</v>
      </c>
      <c r="O80" s="3">
        <f t="shared" si="15"/>
        <v>355740</v>
      </c>
    </row>
    <row r="81" ht="16.5" spans="2:15">
      <c r="B81" s="10">
        <v>78</v>
      </c>
      <c r="C81" s="10">
        <v>0</v>
      </c>
      <c r="D81" s="10">
        <v>0</v>
      </c>
      <c r="E81" s="10">
        <v>0</v>
      </c>
      <c r="F81" s="10">
        <v>3750</v>
      </c>
      <c r="G81" s="10">
        <v>3800</v>
      </c>
      <c r="H81" s="10">
        <v>1900</v>
      </c>
      <c r="I81" s="10">
        <v>500</v>
      </c>
      <c r="J81" s="10">
        <v>50</v>
      </c>
      <c r="K81" s="10">
        <v>0</v>
      </c>
      <c r="L81" s="10">
        <v>0</v>
      </c>
      <c r="M81" s="3">
        <f t="shared" si="13"/>
        <v>10000</v>
      </c>
      <c r="N81" s="13" t="str">
        <f t="shared" si="14"/>
        <v>90001,608400</v>
      </c>
      <c r="O81" s="3">
        <f t="shared" si="15"/>
        <v>365040</v>
      </c>
    </row>
    <row r="82" ht="16.5" spans="2:15">
      <c r="B82" s="10">
        <v>79</v>
      </c>
      <c r="C82" s="10">
        <v>0</v>
      </c>
      <c r="D82" s="10">
        <v>0</v>
      </c>
      <c r="E82" s="10">
        <v>0</v>
      </c>
      <c r="F82" s="10">
        <v>2900</v>
      </c>
      <c r="G82" s="10">
        <v>4000</v>
      </c>
      <c r="H82" s="10">
        <v>2000</v>
      </c>
      <c r="I82" s="10">
        <v>1000</v>
      </c>
      <c r="J82" s="10">
        <v>100</v>
      </c>
      <c r="K82" s="10">
        <v>0</v>
      </c>
      <c r="L82" s="10">
        <v>0</v>
      </c>
      <c r="M82" s="3">
        <f t="shared" si="13"/>
        <v>10000</v>
      </c>
      <c r="N82" s="13" t="str">
        <f t="shared" si="14"/>
        <v>90001,624100</v>
      </c>
      <c r="O82" s="3">
        <f t="shared" si="15"/>
        <v>374460</v>
      </c>
    </row>
    <row r="83" ht="16.5" spans="2:15">
      <c r="B83" s="10">
        <v>80</v>
      </c>
      <c r="C83" s="10">
        <v>0</v>
      </c>
      <c r="D83" s="10">
        <v>0</v>
      </c>
      <c r="E83" s="10">
        <v>0</v>
      </c>
      <c r="F83" s="10">
        <v>3289</v>
      </c>
      <c r="G83" s="10">
        <v>3300</v>
      </c>
      <c r="H83" s="10">
        <v>2200</v>
      </c>
      <c r="I83" s="10">
        <v>1100</v>
      </c>
      <c r="J83" s="10">
        <v>110</v>
      </c>
      <c r="K83" s="10">
        <v>1</v>
      </c>
      <c r="L83" s="10">
        <v>0</v>
      </c>
      <c r="M83" s="3">
        <f t="shared" si="13"/>
        <v>10000</v>
      </c>
      <c r="N83" s="13" t="str">
        <f t="shared" si="14"/>
        <v>90001,640000</v>
      </c>
      <c r="O83" s="3">
        <f t="shared" si="15"/>
        <v>384000</v>
      </c>
    </row>
    <row r="84" ht="16.5" spans="2:15">
      <c r="B84" s="10">
        <v>81</v>
      </c>
      <c r="C84" s="10">
        <v>0</v>
      </c>
      <c r="D84" s="10">
        <v>0</v>
      </c>
      <c r="E84" s="10">
        <v>0</v>
      </c>
      <c r="F84" s="10">
        <v>2673</v>
      </c>
      <c r="G84" s="10">
        <v>3600</v>
      </c>
      <c r="H84" s="10">
        <v>2400</v>
      </c>
      <c r="I84" s="10">
        <v>1200</v>
      </c>
      <c r="J84" s="10">
        <v>125</v>
      </c>
      <c r="K84" s="10">
        <v>2</v>
      </c>
      <c r="L84" s="10">
        <v>0</v>
      </c>
      <c r="M84" s="3">
        <f t="shared" si="13"/>
        <v>10000</v>
      </c>
      <c r="N84" s="13" t="str">
        <f t="shared" si="14"/>
        <v>90001,656100</v>
      </c>
      <c r="O84" s="3">
        <f t="shared" si="15"/>
        <v>393660</v>
      </c>
    </row>
    <row r="85" ht="16.5" spans="2:15">
      <c r="B85" s="10">
        <v>82</v>
      </c>
      <c r="C85" s="10">
        <v>0</v>
      </c>
      <c r="D85" s="10">
        <v>0</v>
      </c>
      <c r="E85" s="10">
        <v>0</v>
      </c>
      <c r="F85" s="10">
        <v>2045</v>
      </c>
      <c r="G85" s="10">
        <v>3900</v>
      </c>
      <c r="H85" s="10">
        <v>2600</v>
      </c>
      <c r="I85" s="10">
        <v>1300</v>
      </c>
      <c r="J85" s="10">
        <v>150</v>
      </c>
      <c r="K85" s="10">
        <v>5</v>
      </c>
      <c r="L85" s="10">
        <v>0</v>
      </c>
      <c r="M85" s="3">
        <f t="shared" si="13"/>
        <v>10000</v>
      </c>
      <c r="N85" s="13" t="str">
        <f t="shared" si="14"/>
        <v>90001,672400</v>
      </c>
      <c r="O85" s="3">
        <f t="shared" si="15"/>
        <v>403440</v>
      </c>
    </row>
    <row r="86" ht="16.5" spans="2:15">
      <c r="B86" s="10">
        <v>83</v>
      </c>
      <c r="C86" s="10">
        <v>0</v>
      </c>
      <c r="D86" s="10">
        <v>0</v>
      </c>
      <c r="E86" s="10">
        <v>0</v>
      </c>
      <c r="F86" s="10">
        <v>1410</v>
      </c>
      <c r="G86" s="10">
        <v>4200</v>
      </c>
      <c r="H86" s="10">
        <v>2800</v>
      </c>
      <c r="I86" s="10">
        <v>1400</v>
      </c>
      <c r="J86" s="10">
        <v>180</v>
      </c>
      <c r="K86" s="10">
        <v>10</v>
      </c>
      <c r="L86" s="10">
        <v>0</v>
      </c>
      <c r="M86" s="3">
        <f t="shared" si="13"/>
        <v>10000</v>
      </c>
      <c r="N86" s="13" t="str">
        <f t="shared" si="14"/>
        <v>90001,688900</v>
      </c>
      <c r="O86" s="3">
        <f t="shared" si="15"/>
        <v>413340</v>
      </c>
    </row>
    <row r="87" ht="16.5" spans="2:15">
      <c r="B87" s="10">
        <v>84</v>
      </c>
      <c r="C87" s="10">
        <v>0</v>
      </c>
      <c r="D87" s="10">
        <v>0</v>
      </c>
      <c r="E87" s="10">
        <v>0</v>
      </c>
      <c r="F87" s="10">
        <v>780</v>
      </c>
      <c r="G87" s="10">
        <v>4500</v>
      </c>
      <c r="H87" s="10">
        <v>3000</v>
      </c>
      <c r="I87" s="10">
        <v>1500</v>
      </c>
      <c r="J87" s="10">
        <v>200</v>
      </c>
      <c r="K87" s="10">
        <v>20</v>
      </c>
      <c r="L87" s="10">
        <v>0</v>
      </c>
      <c r="M87" s="3">
        <f t="shared" si="13"/>
        <v>10000</v>
      </c>
      <c r="N87" s="13" t="str">
        <f t="shared" si="14"/>
        <v>90001,705600</v>
      </c>
      <c r="O87" s="3">
        <f t="shared" si="15"/>
        <v>423360</v>
      </c>
    </row>
    <row r="88" ht="16.5" spans="2:15">
      <c r="B88" s="10">
        <v>85</v>
      </c>
      <c r="C88" s="10">
        <v>0</v>
      </c>
      <c r="D88" s="10">
        <v>0</v>
      </c>
      <c r="E88" s="10">
        <v>0</v>
      </c>
      <c r="F88" s="10">
        <v>125</v>
      </c>
      <c r="G88" s="10">
        <v>4800</v>
      </c>
      <c r="H88" s="10">
        <v>3200</v>
      </c>
      <c r="I88" s="10">
        <v>1600</v>
      </c>
      <c r="J88" s="10">
        <v>250</v>
      </c>
      <c r="K88" s="10">
        <v>25</v>
      </c>
      <c r="L88" s="10">
        <v>0</v>
      </c>
      <c r="M88" s="3">
        <f t="shared" si="13"/>
        <v>10000</v>
      </c>
      <c r="N88" s="13" t="str">
        <f t="shared" si="14"/>
        <v>90001,722500</v>
      </c>
      <c r="O88" s="3">
        <f t="shared" si="15"/>
        <v>433500</v>
      </c>
    </row>
    <row r="89" ht="16.5" spans="2:15">
      <c r="B89" s="10">
        <v>86</v>
      </c>
      <c r="C89" s="10">
        <v>0</v>
      </c>
      <c r="D89" s="10">
        <v>0</v>
      </c>
      <c r="E89" s="10">
        <v>0</v>
      </c>
      <c r="F89" s="10">
        <v>0</v>
      </c>
      <c r="G89" s="10">
        <v>4570</v>
      </c>
      <c r="H89" s="10">
        <v>3400</v>
      </c>
      <c r="I89" s="10">
        <v>1700</v>
      </c>
      <c r="J89" s="10">
        <v>300</v>
      </c>
      <c r="K89" s="10">
        <v>30</v>
      </c>
      <c r="L89" s="10">
        <v>0</v>
      </c>
      <c r="M89" s="3">
        <f t="shared" si="13"/>
        <v>10000</v>
      </c>
      <c r="N89" s="13" t="str">
        <f t="shared" si="14"/>
        <v>90001,739600</v>
      </c>
      <c r="O89" s="3">
        <f t="shared" si="15"/>
        <v>443760</v>
      </c>
    </row>
    <row r="90" ht="16.5" spans="2:15">
      <c r="B90" s="10">
        <v>87</v>
      </c>
      <c r="C90" s="10">
        <v>0</v>
      </c>
      <c r="D90" s="10">
        <v>0</v>
      </c>
      <c r="E90" s="10">
        <v>0</v>
      </c>
      <c r="F90" s="10">
        <v>0</v>
      </c>
      <c r="G90" s="10">
        <v>4160</v>
      </c>
      <c r="H90" s="10">
        <v>3600</v>
      </c>
      <c r="I90" s="10">
        <v>1800</v>
      </c>
      <c r="J90" s="10">
        <v>400</v>
      </c>
      <c r="K90" s="10">
        <v>40</v>
      </c>
      <c r="L90" s="10">
        <v>0</v>
      </c>
      <c r="M90" s="3">
        <f t="shared" si="13"/>
        <v>10000</v>
      </c>
      <c r="N90" s="13" t="str">
        <f t="shared" si="14"/>
        <v>90001,756900</v>
      </c>
      <c r="O90" s="3">
        <f t="shared" si="15"/>
        <v>454140</v>
      </c>
    </row>
    <row r="91" ht="16.5" spans="2:15">
      <c r="B91" s="10">
        <v>88</v>
      </c>
      <c r="C91" s="10">
        <v>0</v>
      </c>
      <c r="D91" s="10">
        <v>0</v>
      </c>
      <c r="E91" s="10">
        <v>0</v>
      </c>
      <c r="F91" s="10">
        <v>0</v>
      </c>
      <c r="G91" s="10">
        <v>3750</v>
      </c>
      <c r="H91" s="10">
        <v>3800</v>
      </c>
      <c r="I91" s="10">
        <v>1900</v>
      </c>
      <c r="J91" s="10">
        <v>500</v>
      </c>
      <c r="K91" s="10">
        <v>50</v>
      </c>
      <c r="L91" s="10">
        <v>0</v>
      </c>
      <c r="M91" s="3">
        <f t="shared" si="13"/>
        <v>10000</v>
      </c>
      <c r="N91" s="13" t="str">
        <f t="shared" si="14"/>
        <v>90001,774400</v>
      </c>
      <c r="O91" s="3">
        <f t="shared" si="15"/>
        <v>464640</v>
      </c>
    </row>
    <row r="92" ht="16.5" spans="2:15">
      <c r="B92" s="10">
        <v>89</v>
      </c>
      <c r="C92" s="10">
        <v>0</v>
      </c>
      <c r="D92" s="10">
        <v>0</v>
      </c>
      <c r="E92" s="10">
        <v>0</v>
      </c>
      <c r="F92" s="10">
        <v>0</v>
      </c>
      <c r="G92" s="10">
        <v>2900</v>
      </c>
      <c r="H92" s="10">
        <v>4000</v>
      </c>
      <c r="I92" s="10">
        <v>2000</v>
      </c>
      <c r="J92" s="10">
        <v>1000</v>
      </c>
      <c r="K92" s="10">
        <v>100</v>
      </c>
      <c r="L92" s="10">
        <v>0</v>
      </c>
      <c r="M92" s="3">
        <f t="shared" si="13"/>
        <v>10000</v>
      </c>
      <c r="N92" s="13" t="str">
        <f t="shared" si="14"/>
        <v>90001,792100</v>
      </c>
      <c r="O92" s="3">
        <f t="shared" si="15"/>
        <v>475260</v>
      </c>
    </row>
    <row r="93" ht="16.5" spans="2:15">
      <c r="B93" s="10">
        <v>90</v>
      </c>
      <c r="C93" s="10">
        <v>0</v>
      </c>
      <c r="D93" s="10">
        <v>0</v>
      </c>
      <c r="E93" s="10">
        <v>0</v>
      </c>
      <c r="F93" s="10">
        <v>0</v>
      </c>
      <c r="G93" s="10">
        <v>3289</v>
      </c>
      <c r="H93" s="10">
        <v>3300</v>
      </c>
      <c r="I93" s="10">
        <v>2200</v>
      </c>
      <c r="J93" s="10">
        <v>1100</v>
      </c>
      <c r="K93" s="10">
        <v>110</v>
      </c>
      <c r="L93" s="10">
        <v>1</v>
      </c>
      <c r="M93" s="3">
        <f>SUM(C93:L93)</f>
        <v>10000</v>
      </c>
      <c r="N93" s="13" t="str">
        <f t="shared" si="14"/>
        <v>90001,810000</v>
      </c>
      <c r="O93" s="3">
        <f t="shared" si="15"/>
        <v>486000</v>
      </c>
    </row>
    <row r="94" ht="16.5" spans="2:15">
      <c r="B94" s="10">
        <v>91</v>
      </c>
      <c r="C94" s="10">
        <v>0</v>
      </c>
      <c r="D94" s="10">
        <v>0</v>
      </c>
      <c r="E94" s="10">
        <v>0</v>
      </c>
      <c r="F94" s="10">
        <v>0</v>
      </c>
      <c r="G94" s="10">
        <v>2673</v>
      </c>
      <c r="H94" s="10">
        <v>3600</v>
      </c>
      <c r="I94" s="10">
        <v>2400</v>
      </c>
      <c r="J94" s="10">
        <v>1200</v>
      </c>
      <c r="K94" s="10">
        <v>125</v>
      </c>
      <c r="L94" s="10">
        <v>2</v>
      </c>
      <c r="M94" s="3">
        <f t="shared" si="13"/>
        <v>10000</v>
      </c>
      <c r="N94" s="13" t="str">
        <f t="shared" si="14"/>
        <v>90001,828100</v>
      </c>
      <c r="O94" s="3">
        <f t="shared" si="15"/>
        <v>496860</v>
      </c>
    </row>
    <row r="95" ht="16.5" spans="2:15">
      <c r="B95" s="10">
        <v>92</v>
      </c>
      <c r="C95" s="10">
        <v>0</v>
      </c>
      <c r="D95" s="10">
        <v>0</v>
      </c>
      <c r="E95" s="10">
        <v>0</v>
      </c>
      <c r="F95" s="10">
        <v>0</v>
      </c>
      <c r="G95" s="10">
        <v>2046</v>
      </c>
      <c r="H95" s="10">
        <v>3900</v>
      </c>
      <c r="I95" s="10">
        <v>2600</v>
      </c>
      <c r="J95" s="10">
        <v>1300</v>
      </c>
      <c r="K95" s="10">
        <v>150</v>
      </c>
      <c r="L95" s="10">
        <v>4</v>
      </c>
      <c r="M95" s="3">
        <f t="shared" si="13"/>
        <v>10000</v>
      </c>
      <c r="N95" s="13" t="str">
        <f t="shared" si="14"/>
        <v>90001,846400</v>
      </c>
      <c r="O95" s="3">
        <f t="shared" si="15"/>
        <v>507840</v>
      </c>
    </row>
    <row r="96" ht="16.5" spans="2:15">
      <c r="B96" s="10">
        <v>93</v>
      </c>
      <c r="C96" s="10">
        <v>0</v>
      </c>
      <c r="D96" s="10">
        <v>0</v>
      </c>
      <c r="E96" s="10">
        <v>0</v>
      </c>
      <c r="F96" s="10">
        <v>0</v>
      </c>
      <c r="G96" s="10">
        <v>1412</v>
      </c>
      <c r="H96" s="10">
        <v>4200</v>
      </c>
      <c r="I96" s="10">
        <v>2800</v>
      </c>
      <c r="J96" s="10">
        <v>1400</v>
      </c>
      <c r="K96" s="10">
        <v>180</v>
      </c>
      <c r="L96" s="10">
        <v>8</v>
      </c>
      <c r="M96" s="3">
        <f t="shared" si="13"/>
        <v>10000</v>
      </c>
      <c r="N96" s="13" t="str">
        <f t="shared" si="14"/>
        <v>90001,864900</v>
      </c>
      <c r="O96" s="3">
        <f t="shared" si="15"/>
        <v>518940</v>
      </c>
    </row>
    <row r="97" ht="16.5" spans="2:15">
      <c r="B97" s="10">
        <v>94</v>
      </c>
      <c r="C97" s="10">
        <v>0</v>
      </c>
      <c r="D97" s="10">
        <v>0</v>
      </c>
      <c r="E97" s="10">
        <v>0</v>
      </c>
      <c r="F97" s="10">
        <v>0</v>
      </c>
      <c r="G97" s="10">
        <v>784</v>
      </c>
      <c r="H97" s="10">
        <v>4500</v>
      </c>
      <c r="I97" s="10">
        <v>3000</v>
      </c>
      <c r="J97" s="10">
        <v>1500</v>
      </c>
      <c r="K97" s="10">
        <v>200</v>
      </c>
      <c r="L97" s="10">
        <v>16</v>
      </c>
      <c r="M97" s="3">
        <f>SUM(C97:L97)</f>
        <v>10000</v>
      </c>
      <c r="N97" s="13" t="str">
        <f t="shared" si="14"/>
        <v>90001,883600</v>
      </c>
      <c r="O97" s="3">
        <f t="shared" si="15"/>
        <v>530160</v>
      </c>
    </row>
    <row r="98" ht="16.5" spans="2:15">
      <c r="B98" s="10">
        <v>95</v>
      </c>
      <c r="C98" s="10">
        <v>0</v>
      </c>
      <c r="D98" s="10">
        <v>0</v>
      </c>
      <c r="E98" s="10">
        <v>0</v>
      </c>
      <c r="F98" s="10">
        <v>0</v>
      </c>
      <c r="G98" s="10">
        <v>130</v>
      </c>
      <c r="H98" s="10">
        <v>4800</v>
      </c>
      <c r="I98" s="10">
        <v>3200</v>
      </c>
      <c r="J98" s="10">
        <v>1600</v>
      </c>
      <c r="K98" s="10">
        <v>250</v>
      </c>
      <c r="L98" s="10">
        <v>20</v>
      </c>
      <c r="M98" s="3">
        <f t="shared" si="13"/>
        <v>10000</v>
      </c>
      <c r="N98" s="13" t="str">
        <f t="shared" si="14"/>
        <v>90001,902500</v>
      </c>
      <c r="O98" s="3">
        <f t="shared" si="15"/>
        <v>541500</v>
      </c>
    </row>
    <row r="99" ht="16.5" spans="2:15">
      <c r="B99" s="10">
        <v>96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4575</v>
      </c>
      <c r="I99" s="10">
        <v>3400</v>
      </c>
      <c r="J99" s="10">
        <v>1700</v>
      </c>
      <c r="K99" s="10">
        <v>300</v>
      </c>
      <c r="L99" s="10">
        <v>25</v>
      </c>
      <c r="M99" s="3">
        <f t="shared" si="13"/>
        <v>10000</v>
      </c>
      <c r="N99" s="13" t="str">
        <f t="shared" si="14"/>
        <v>90001,921600</v>
      </c>
      <c r="O99" s="3">
        <f t="shared" si="15"/>
        <v>552960</v>
      </c>
    </row>
    <row r="100" ht="16.5" spans="2:15">
      <c r="B100" s="10">
        <v>97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4170</v>
      </c>
      <c r="I100" s="10">
        <v>3600</v>
      </c>
      <c r="J100" s="10">
        <v>1800</v>
      </c>
      <c r="K100" s="10">
        <v>400</v>
      </c>
      <c r="L100" s="10">
        <v>30</v>
      </c>
      <c r="M100" s="3">
        <f t="shared" si="13"/>
        <v>10000</v>
      </c>
      <c r="N100" s="13" t="str">
        <f t="shared" si="14"/>
        <v>90001,940900</v>
      </c>
      <c r="O100" s="3">
        <f t="shared" si="15"/>
        <v>564540</v>
      </c>
    </row>
    <row r="101" ht="16.5" spans="2:15">
      <c r="B101" s="10">
        <v>98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3760</v>
      </c>
      <c r="I101" s="10">
        <v>3800</v>
      </c>
      <c r="J101" s="10">
        <v>1900</v>
      </c>
      <c r="K101" s="10">
        <v>500</v>
      </c>
      <c r="L101" s="10">
        <v>40</v>
      </c>
      <c r="M101" s="3">
        <f>SUM(C101:L101)</f>
        <v>10000</v>
      </c>
      <c r="N101" s="13" t="str">
        <f t="shared" si="14"/>
        <v>90001,960400</v>
      </c>
      <c r="O101" s="3">
        <f t="shared" si="15"/>
        <v>576240</v>
      </c>
    </row>
    <row r="102" ht="16.5" spans="2:15">
      <c r="B102" s="10">
        <v>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2950</v>
      </c>
      <c r="I102" s="10">
        <v>4000</v>
      </c>
      <c r="J102" s="10">
        <v>2000</v>
      </c>
      <c r="K102" s="10">
        <v>1000</v>
      </c>
      <c r="L102" s="10">
        <v>50</v>
      </c>
      <c r="M102" s="3">
        <f t="shared" si="13"/>
        <v>10000</v>
      </c>
      <c r="N102" s="13" t="str">
        <f t="shared" si="14"/>
        <v>90001,980100</v>
      </c>
      <c r="O102" s="3">
        <f t="shared" si="15"/>
        <v>588060</v>
      </c>
    </row>
    <row r="103" ht="16.5" spans="2:15">
      <c r="B103" s="10">
        <v>100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2900</v>
      </c>
      <c r="I103" s="10">
        <v>4000</v>
      </c>
      <c r="J103" s="10">
        <v>2000</v>
      </c>
      <c r="K103" s="10">
        <v>1000</v>
      </c>
      <c r="L103" s="10">
        <v>100</v>
      </c>
      <c r="M103" s="3">
        <f t="shared" si="13"/>
        <v>10000</v>
      </c>
      <c r="N103" s="13" t="str">
        <f t="shared" si="14"/>
        <v>90001,1000000</v>
      </c>
      <c r="O103" s="3">
        <f t="shared" si="15"/>
        <v>600000</v>
      </c>
    </row>
    <row r="104" ht="16.5" spans="2:14">
      <c r="B104" s="10"/>
      <c r="N104" s="10"/>
    </row>
    <row r="105" ht="16.5" spans="14:14">
      <c r="N105" s="10"/>
    </row>
    <row r="106" ht="16.5" spans="14:14">
      <c r="N106" s="10"/>
    </row>
    <row r="107" ht="16.5" spans="14:14">
      <c r="N107" s="10"/>
    </row>
    <row r="108" ht="16.5" spans="14:14">
      <c r="N108" s="10"/>
    </row>
  </sheetData>
  <mergeCells count="3">
    <mergeCell ref="C1:L1"/>
    <mergeCell ref="C2:L2"/>
    <mergeCell ref="C3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2024-01-11T10:16:28Z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